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28920" yWindow="-120" windowWidth="23256" windowHeight="13176"/>
  </bookViews>
  <sheets>
    <sheet name="Мои данные" sheetId="9" r:id="rId1"/>
  </sheets>
  <calcPr calcId="145621" refMode="R1C1"/>
</workbook>
</file>

<file path=xl/calcChain.xml><?xml version="1.0" encoding="utf-8"?>
<calcChain xmlns="http://schemas.openxmlformats.org/spreadsheetml/2006/main">
  <c r="I16" i="9" l="1"/>
  <c r="G19" i="9" l="1"/>
  <c r="G21" i="9" l="1"/>
  <c r="G22" i="9" l="1"/>
  <c r="G23" i="9" s="1"/>
</calcChain>
</file>

<file path=xl/comments1.xml><?xml version="1.0" encoding="utf-8"?>
<comments xmlns="http://schemas.openxmlformats.org/spreadsheetml/2006/main">
  <authors>
    <author>TPokrovskaya</author>
    <author>A.Shatalov</author>
    <author>Andrey</author>
    <author>kdedova</author>
    <author>Алексей</author>
    <author>Сергей</author>
    <author>Alex Sosedko</author>
    <author>Alex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5" authorId="1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9" authorId="3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2" authorId="4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2" authorId="4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4" authorId="5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4" authorId="5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4" authorId="6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4" authorId="4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4" authorId="5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4" authorId="5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4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</commentList>
</comments>
</file>

<file path=xl/sharedStrings.xml><?xml version="1.0" encoding="utf-8"?>
<sst xmlns="http://schemas.openxmlformats.org/spreadsheetml/2006/main" count="38" uniqueCount="30">
  <si>
    <t>(наименование работ и затрат, наименование объекта)</t>
  </si>
  <si>
    <t>№ п/п</t>
  </si>
  <si>
    <t>Основание</t>
  </si>
  <si>
    <t>Сметная стоимость</t>
  </si>
  <si>
    <t>Кол-во</t>
  </si>
  <si>
    <t>Ед. изм.</t>
  </si>
  <si>
    <t>Обоснование</t>
  </si>
  <si>
    <t>Наименование объекта строительства</t>
  </si>
  <si>
    <t>Расчет стоимости, тыс.руб.</t>
  </si>
  <si>
    <t>Стоимость всего, тыс.руб.</t>
  </si>
  <si>
    <t>Раздел 1. Новый Раздел</t>
  </si>
  <si>
    <t>1 км</t>
  </si>
  <si>
    <t/>
  </si>
  <si>
    <t>Региональный коэффициент;</t>
  </si>
  <si>
    <t>Ки1=0,73 01;</t>
  </si>
  <si>
    <t>Итого по разделу 1 Новый Раздел</t>
  </si>
  <si>
    <t>Итоги по смете:</t>
  </si>
  <si>
    <t xml:space="preserve">   Итого Поз. 1</t>
  </si>
  <si>
    <t xml:space="preserve">   НДС 20%</t>
  </si>
  <si>
    <t xml:space="preserve">   ВСЕГО по смете</t>
  </si>
  <si>
    <t>ЛОКАЛЬНАЯ СМЕТА № ЛС-02-01-01</t>
  </si>
  <si>
    <t>Составлен(а) в текущих ценах по состоянию на 01.01.2023г.</t>
  </si>
  <si>
    <t>Прокладка воздушной линии изолированным самонесущим проводом по железобетонным опорам напряжением 6-10 кВ, одноцепная: провод самонесущий изолированный для воздушных линий электропередачи с жилами из алюминиевого сплава, напряжением 6-10 кВ, 1 токопроводящая жила сечением 70 мм2</t>
  </si>
  <si>
    <t>НЦС12(2020)-02-004-02</t>
  </si>
  <si>
    <t>Индекс дефлятор с 2020г. к 2023г.;</t>
  </si>
  <si>
    <t>Реконструкция  с заменой голого провода на СИП ВЛ-6кВ Фид 6 ПС Амзя       ВЛ-6кВ-3,5км</t>
  </si>
  <si>
    <t>L_20230221</t>
  </si>
  <si>
    <t>(1125,61*3,5)*0,73*(1,042*1,043)
(B*X)*Ки1*Ки2</t>
  </si>
  <si>
    <t>2400,90тыс.руб.</t>
  </si>
  <si>
    <t>Ки2=1,086806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</si>
</sst>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3" fillId="0" borderId="5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63">
    <xf numFmtId="0" fontId="0" fillId="0" borderId="0" xfId="0"/>
    <xf numFmtId="0" fontId="10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18" applyFont="1" applyBorder="1" applyAlignment="1">
      <alignment horizontal="right" vertical="top"/>
    </xf>
    <xf numFmtId="0" fontId="8" fillId="0" borderId="0" xfId="0" applyFont="1" applyBorder="1" applyAlignment="1"/>
    <xf numFmtId="0" fontId="8" fillId="0" borderId="0" xfId="24" applyFont="1" applyBorder="1" applyAlignment="1"/>
    <xf numFmtId="0" fontId="7" fillId="0" borderId="0" xfId="0" applyFont="1" applyBorder="1" applyAlignment="1">
      <alignment vertical="top"/>
    </xf>
    <xf numFmtId="0" fontId="9" fillId="0" borderId="0" xfId="24" applyFont="1" applyBorder="1" applyAlignment="1">
      <alignment wrapText="1"/>
    </xf>
    <xf numFmtId="0" fontId="2" fillId="0" borderId="0" xfId="18" applyFont="1"/>
    <xf numFmtId="0" fontId="2" fillId="0" borderId="0" xfId="18" applyFont="1" applyBorder="1"/>
    <xf numFmtId="0" fontId="2" fillId="0" borderId="0" xfId="0" applyFont="1" applyBorder="1"/>
    <xf numFmtId="0" fontId="2" fillId="0" borderId="0" xfId="0" applyFont="1"/>
    <xf numFmtId="49" fontId="2" fillId="0" borderId="0" xfId="18" applyNumberFormat="1" applyFont="1" applyAlignment="1">
      <alignment horizontal="left" vertical="top"/>
    </xf>
    <xf numFmtId="0" fontId="2" fillId="0" borderId="0" xfId="18" applyFont="1" applyAlignment="1">
      <alignment horizontal="left" vertical="top" wrapText="1"/>
    </xf>
    <xf numFmtId="0" fontId="2" fillId="0" borderId="0" xfId="18" applyFont="1" applyAlignment="1">
      <alignment horizontal="center" vertical="top" wrapText="1"/>
    </xf>
    <xf numFmtId="0" fontId="2" fillId="0" borderId="0" xfId="18" applyFont="1" applyAlignment="1">
      <alignment horizontal="right" vertical="top"/>
    </xf>
    <xf numFmtId="0" fontId="15" fillId="0" borderId="0" xfId="0" applyFont="1" applyAlignment="1">
      <alignment horizontal="center"/>
    </xf>
    <xf numFmtId="0" fontId="7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/>
    </xf>
    <xf numFmtId="49" fontId="14" fillId="0" borderId="0" xfId="0" applyNumberFormat="1" applyFont="1" applyBorder="1" applyAlignment="1"/>
    <xf numFmtId="0" fontId="17" fillId="0" borderId="0" xfId="0" applyFont="1" applyBorder="1" applyAlignment="1">
      <alignment horizontal="right" vertical="top"/>
    </xf>
    <xf numFmtId="0" fontId="17" fillId="0" borderId="0" xfId="0" applyFont="1" applyAlignment="1">
      <alignment horizontal="right" vertical="top"/>
    </xf>
    <xf numFmtId="3" fontId="14" fillId="0" borderId="0" xfId="11" applyNumberFormat="1" applyFont="1" applyBorder="1" applyAlignment="1">
      <alignment vertical="center"/>
    </xf>
    <xf numFmtId="3" fontId="2" fillId="0" borderId="0" xfId="11" applyNumberFormat="1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14" fillId="0" borderId="0" xfId="24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2" fillId="0" borderId="3" xfId="28" applyFont="1" applyBorder="1">
      <alignment horizontal="center" wrapText="1"/>
    </xf>
    <xf numFmtId="0" fontId="2" fillId="0" borderId="7" xfId="28" applyFont="1" applyBorder="1" applyAlignment="1">
      <alignment horizontal="center" wrapText="1"/>
    </xf>
    <xf numFmtId="0" fontId="2" fillId="0" borderId="0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right" vertical="top" wrapText="1"/>
    </xf>
    <xf numFmtId="0" fontId="2" fillId="0" borderId="0" xfId="5" applyFont="1" applyBorder="1" applyAlignment="1">
      <alignment horizontal="left" vertical="top" wrapText="1"/>
    </xf>
    <xf numFmtId="0" fontId="2" fillId="0" borderId="0" xfId="5" applyFont="1" applyBorder="1" applyAlignment="1">
      <alignment horizontal="right" vertical="top" wrapText="1"/>
    </xf>
    <xf numFmtId="0" fontId="8" fillId="0" borderId="0" xfId="24" applyFont="1" applyAlignment="1">
      <alignment horizontal="center"/>
    </xf>
    <xf numFmtId="49" fontId="1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24" applyFont="1" applyBorder="1" applyAlignment="1">
      <alignment horizontal="center" wrapText="1"/>
    </xf>
    <xf numFmtId="0" fontId="2" fillId="0" borderId="3" xfId="24" applyFont="1" applyBorder="1" applyAlignment="1">
      <alignment horizontal="center" vertical="center" wrapText="1"/>
    </xf>
    <xf numFmtId="0" fontId="2" fillId="0" borderId="4" xfId="24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6" xfId="24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14" fillId="0" borderId="2" xfId="24" applyFont="1" applyBorder="1" applyAlignment="1">
      <alignment horizontal="left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26"/>
  <sheetViews>
    <sheetView showGridLines="0" tabSelected="1" topLeftCell="A10" zoomScaleNormal="100" workbookViewId="0">
      <selection activeCell="C16" sqref="C16"/>
    </sheetView>
  </sheetViews>
  <sheetFormatPr defaultColWidth="9.109375" defaultRowHeight="13.2" outlineLevelRow="1" x14ac:dyDescent="0.25"/>
  <cols>
    <col min="1" max="1" width="5.6640625" style="11" customWidth="1"/>
    <col min="2" max="2" width="27.5546875" style="11" customWidth="1"/>
    <col min="3" max="3" width="27.109375" style="11" customWidth="1"/>
    <col min="4" max="4" width="8.88671875" style="11" customWidth="1"/>
    <col min="5" max="5" width="9.6640625" style="11" customWidth="1"/>
    <col min="6" max="6" width="27.88671875" style="11" customWidth="1"/>
    <col min="7" max="7" width="14.88671875" style="11" customWidth="1"/>
    <col min="8" max="8" width="9.109375" style="11"/>
    <col min="9" max="9" width="11.44140625" style="11" bestFit="1" customWidth="1"/>
    <col min="10" max="16384" width="9.109375" style="11"/>
  </cols>
  <sheetData>
    <row r="1" spans="1:15" s="10" customFormat="1" x14ac:dyDescent="0.25">
      <c r="A1" s="8"/>
      <c r="B1" s="8"/>
      <c r="C1" s="8"/>
      <c r="D1" s="8"/>
      <c r="E1" s="8"/>
      <c r="F1" s="8"/>
      <c r="G1" s="8"/>
      <c r="H1" s="9"/>
      <c r="I1" s="9"/>
      <c r="J1" s="9"/>
      <c r="K1" s="9"/>
      <c r="L1" s="9"/>
      <c r="M1" s="9"/>
      <c r="N1" s="9"/>
      <c r="O1" s="9"/>
    </row>
    <row r="2" spans="1:15" x14ac:dyDescent="0.25">
      <c r="A2" s="12"/>
      <c r="B2" s="13"/>
      <c r="C2" s="14"/>
      <c r="D2" s="8"/>
      <c r="E2" s="15"/>
      <c r="F2" s="15"/>
      <c r="G2" s="15"/>
      <c r="H2" s="3"/>
      <c r="I2" s="3"/>
      <c r="J2" s="3"/>
      <c r="K2" s="3"/>
      <c r="L2" s="3"/>
      <c r="M2" s="3"/>
      <c r="N2" s="3"/>
      <c r="O2" s="3"/>
    </row>
    <row r="3" spans="1:15" ht="17.399999999999999" x14ac:dyDescent="0.3">
      <c r="A3" s="47" t="s">
        <v>20</v>
      </c>
      <c r="B3" s="47"/>
      <c r="C3" s="47"/>
      <c r="D3" s="47"/>
      <c r="E3" s="47"/>
      <c r="F3" s="47"/>
      <c r="G3" s="47"/>
      <c r="H3" s="4"/>
      <c r="I3" s="4"/>
      <c r="J3" s="10"/>
      <c r="K3" s="5"/>
      <c r="L3" s="5"/>
      <c r="M3" s="5"/>
      <c r="N3" s="4"/>
      <c r="O3" s="4"/>
    </row>
    <row r="4" spans="1:15" ht="13.8" x14ac:dyDescent="0.25">
      <c r="A4" s="16"/>
      <c r="B4" s="17"/>
      <c r="C4" s="17"/>
      <c r="D4" s="17"/>
      <c r="E4" s="17"/>
      <c r="F4" s="17"/>
      <c r="G4" s="17"/>
      <c r="H4" s="6"/>
      <c r="I4" s="6"/>
      <c r="J4" s="6"/>
      <c r="K4" s="6"/>
      <c r="L4" s="6"/>
      <c r="M4" s="6"/>
      <c r="N4" s="6"/>
      <c r="O4" s="6"/>
    </row>
    <row r="5" spans="1:15" ht="30" customHeight="1" x14ac:dyDescent="0.3">
      <c r="A5" s="55" t="s">
        <v>25</v>
      </c>
      <c r="B5" s="55"/>
      <c r="C5" s="55"/>
      <c r="D5" s="55"/>
      <c r="E5" s="55"/>
      <c r="F5" s="55"/>
      <c r="G5" s="55"/>
      <c r="H5" s="7"/>
      <c r="I5" s="7"/>
      <c r="J5" s="7"/>
      <c r="K5" s="7"/>
      <c r="L5" s="7"/>
      <c r="M5" s="7"/>
      <c r="N5" s="7"/>
      <c r="O5" s="7"/>
    </row>
    <row r="6" spans="1:15" x14ac:dyDescent="0.25">
      <c r="A6" s="18"/>
      <c r="B6" s="61" t="s">
        <v>0</v>
      </c>
      <c r="C6" s="61"/>
      <c r="D6" s="61"/>
      <c r="E6" s="61"/>
      <c r="F6" s="61"/>
      <c r="G6" s="61"/>
      <c r="H6" s="6"/>
      <c r="I6" s="6"/>
      <c r="J6" s="6"/>
      <c r="K6" s="6"/>
      <c r="L6" s="6"/>
      <c r="M6" s="6"/>
      <c r="N6" s="6"/>
      <c r="O6" s="6"/>
    </row>
    <row r="7" spans="1:15" x14ac:dyDescent="0.25">
      <c r="A7" s="18"/>
      <c r="B7" s="19"/>
      <c r="C7" s="19"/>
      <c r="D7" s="19"/>
      <c r="E7" s="19"/>
      <c r="F7" s="19"/>
      <c r="G7" s="19"/>
      <c r="H7" s="6"/>
      <c r="I7" s="6"/>
      <c r="J7" s="6"/>
      <c r="K7" s="6"/>
      <c r="L7" s="6"/>
      <c r="M7" s="6"/>
      <c r="N7" s="6"/>
      <c r="O7" s="6"/>
    </row>
    <row r="8" spans="1:15" ht="28.5" customHeight="1" x14ac:dyDescent="0.3">
      <c r="B8" s="20" t="s">
        <v>2</v>
      </c>
      <c r="C8" s="62" t="s">
        <v>26</v>
      </c>
      <c r="D8" s="62"/>
      <c r="E8" s="62"/>
      <c r="F8" s="62"/>
      <c r="G8" s="62"/>
      <c r="H8" s="1"/>
      <c r="I8" s="21"/>
      <c r="J8" s="21"/>
      <c r="K8" s="21"/>
      <c r="L8" s="22"/>
      <c r="N8" s="22"/>
      <c r="O8" s="22"/>
    </row>
    <row r="9" spans="1:15" ht="16.5" customHeight="1" x14ac:dyDescent="0.3">
      <c r="B9" s="20" t="s">
        <v>3</v>
      </c>
      <c r="C9" s="60" t="s">
        <v>28</v>
      </c>
      <c r="D9" s="60"/>
      <c r="E9" s="23"/>
      <c r="F9" s="24"/>
      <c r="G9" s="25"/>
      <c r="I9" s="25"/>
      <c r="K9" s="25"/>
      <c r="L9" s="22"/>
      <c r="N9" s="22"/>
      <c r="O9" s="22"/>
    </row>
    <row r="10" spans="1:15" ht="15.6" x14ac:dyDescent="0.25">
      <c r="B10" s="26" t="s">
        <v>21</v>
      </c>
      <c r="C10" s="27"/>
      <c r="D10" s="27"/>
      <c r="E10" s="27"/>
      <c r="F10" s="27"/>
      <c r="G10" s="27"/>
      <c r="H10" s="2"/>
      <c r="I10" s="28"/>
      <c r="J10" s="28"/>
      <c r="K10" s="22"/>
      <c r="L10" s="22"/>
      <c r="M10" s="22"/>
      <c r="N10" s="22"/>
      <c r="O10" s="22"/>
    </row>
    <row r="12" spans="1:15" ht="38.25" customHeight="1" x14ac:dyDescent="0.25">
      <c r="A12" s="58" t="s">
        <v>1</v>
      </c>
      <c r="B12" s="58" t="s">
        <v>7</v>
      </c>
      <c r="C12" s="58" t="s">
        <v>6</v>
      </c>
      <c r="D12" s="58" t="s">
        <v>5</v>
      </c>
      <c r="E12" s="58" t="s">
        <v>4</v>
      </c>
      <c r="F12" s="56" t="s">
        <v>8</v>
      </c>
      <c r="G12" s="56" t="s">
        <v>9</v>
      </c>
    </row>
    <row r="13" spans="1:15" ht="36.75" customHeight="1" x14ac:dyDescent="0.25">
      <c r="A13" s="59"/>
      <c r="B13" s="59"/>
      <c r="C13" s="59"/>
      <c r="D13" s="59"/>
      <c r="E13" s="59"/>
      <c r="F13" s="57"/>
      <c r="G13" s="57"/>
    </row>
    <row r="14" spans="1:15" ht="18" customHeigh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29">
        <v>7</v>
      </c>
    </row>
    <row r="15" spans="1:15" s="31" customFormat="1" ht="19.350000000000001" customHeight="1" x14ac:dyDescent="0.25">
      <c r="A15" s="48" t="s">
        <v>10</v>
      </c>
      <c r="B15" s="49"/>
      <c r="C15" s="49"/>
      <c r="D15" s="49"/>
      <c r="E15" s="49"/>
      <c r="F15" s="49"/>
      <c r="G15" s="49"/>
    </row>
    <row r="16" spans="1:15" s="31" customFormat="1" ht="178.2" customHeight="1" x14ac:dyDescent="0.25">
      <c r="A16" s="32">
        <v>1</v>
      </c>
      <c r="B16" s="52" t="s">
        <v>22</v>
      </c>
      <c r="C16" s="33" t="s">
        <v>23</v>
      </c>
      <c r="D16" s="32" t="s">
        <v>11</v>
      </c>
      <c r="E16" s="34">
        <v>3.5</v>
      </c>
      <c r="F16" s="35" t="s">
        <v>27</v>
      </c>
      <c r="G16" s="35">
        <v>2000.75</v>
      </c>
      <c r="I16" s="31">
        <f>1.042*1.043</f>
        <v>1.0868059999999999</v>
      </c>
    </row>
    <row r="17" spans="1:7" s="31" customFormat="1" outlineLevel="1" x14ac:dyDescent="0.25">
      <c r="A17" s="36" t="s">
        <v>12</v>
      </c>
      <c r="B17" s="54"/>
      <c r="C17" s="37" t="s">
        <v>13</v>
      </c>
      <c r="D17" s="36" t="s">
        <v>12</v>
      </c>
      <c r="E17" s="38"/>
      <c r="F17" s="39" t="s">
        <v>14</v>
      </c>
      <c r="G17" s="39"/>
    </row>
    <row r="18" spans="1:7" s="31" customFormat="1" ht="24" outlineLevel="1" x14ac:dyDescent="0.25">
      <c r="A18" s="36" t="s">
        <v>12</v>
      </c>
      <c r="B18" s="54"/>
      <c r="C18" s="37" t="s">
        <v>24</v>
      </c>
      <c r="D18" s="36" t="s">
        <v>12</v>
      </c>
      <c r="E18" s="38"/>
      <c r="F18" s="39" t="s">
        <v>29</v>
      </c>
      <c r="G18" s="39"/>
    </row>
    <row r="19" spans="1:7" s="31" customFormat="1" x14ac:dyDescent="0.25">
      <c r="A19" s="32" t="s">
        <v>12</v>
      </c>
      <c r="B19" s="50" t="s">
        <v>15</v>
      </c>
      <c r="C19" s="51"/>
      <c r="D19" s="51"/>
      <c r="E19" s="51"/>
      <c r="F19" s="51"/>
      <c r="G19" s="40">
        <f>G16</f>
        <v>2000.75</v>
      </c>
    </row>
    <row r="20" spans="1:7" s="31" customFormat="1" x14ac:dyDescent="0.25">
      <c r="A20" s="32" t="s">
        <v>12</v>
      </c>
      <c r="B20" s="50" t="s">
        <v>16</v>
      </c>
      <c r="C20" s="51"/>
      <c r="D20" s="51"/>
      <c r="E20" s="51"/>
      <c r="F20" s="51"/>
      <c r="G20" s="40"/>
    </row>
    <row r="21" spans="1:7" s="31" customFormat="1" x14ac:dyDescent="0.25">
      <c r="A21" s="32" t="s">
        <v>12</v>
      </c>
      <c r="B21" s="52" t="s">
        <v>17</v>
      </c>
      <c r="C21" s="53"/>
      <c r="D21" s="53"/>
      <c r="E21" s="53"/>
      <c r="F21" s="53"/>
      <c r="G21" s="35">
        <f>G19</f>
        <v>2000.75</v>
      </c>
    </row>
    <row r="22" spans="1:7" s="31" customFormat="1" x14ac:dyDescent="0.25">
      <c r="A22" s="32" t="s">
        <v>12</v>
      </c>
      <c r="B22" s="52" t="s">
        <v>18</v>
      </c>
      <c r="C22" s="53"/>
      <c r="D22" s="53"/>
      <c r="E22" s="53"/>
      <c r="F22" s="53"/>
      <c r="G22" s="35">
        <f>G21*0.2</f>
        <v>400.15000000000003</v>
      </c>
    </row>
    <row r="23" spans="1:7" s="31" customFormat="1" x14ac:dyDescent="0.25">
      <c r="A23" s="32" t="s">
        <v>12</v>
      </c>
      <c r="B23" s="50" t="s">
        <v>19</v>
      </c>
      <c r="C23" s="51"/>
      <c r="D23" s="51"/>
      <c r="E23" s="51"/>
      <c r="F23" s="51"/>
      <c r="G23" s="40">
        <f>G21+G22</f>
        <v>2400.9</v>
      </c>
    </row>
    <row r="24" spans="1:7" s="31" customFormat="1" x14ac:dyDescent="0.25">
      <c r="A24" s="41"/>
      <c r="B24" s="42"/>
      <c r="C24" s="42"/>
      <c r="D24" s="41"/>
      <c r="E24" s="43"/>
      <c r="F24" s="44"/>
      <c r="G24" s="44"/>
    </row>
    <row r="25" spans="1:7" s="31" customFormat="1" x14ac:dyDescent="0.25">
      <c r="A25" s="41"/>
      <c r="B25" s="42"/>
      <c r="C25" s="42"/>
      <c r="D25" s="41"/>
      <c r="E25" s="43"/>
      <c r="F25" s="44"/>
      <c r="G25" s="44"/>
    </row>
    <row r="26" spans="1:7" s="31" customFormat="1" x14ac:dyDescent="0.25">
      <c r="A26" s="45"/>
      <c r="B26" s="45"/>
      <c r="C26" s="45"/>
      <c r="D26" s="45"/>
      <c r="E26" s="45"/>
      <c r="F26" s="45"/>
      <c r="G26" s="46"/>
    </row>
  </sheetData>
  <mergeCells count="19">
    <mergeCell ref="B22:F22"/>
    <mergeCell ref="B23:F23"/>
    <mergeCell ref="B16:B18"/>
    <mergeCell ref="A5:G5"/>
    <mergeCell ref="G12:G13"/>
    <mergeCell ref="C12:C13"/>
    <mergeCell ref="A12:A13"/>
    <mergeCell ref="C9:D9"/>
    <mergeCell ref="B6:G6"/>
    <mergeCell ref="C8:G8"/>
    <mergeCell ref="B12:B13"/>
    <mergeCell ref="E12:E13"/>
    <mergeCell ref="F12:F13"/>
    <mergeCell ref="D12:D13"/>
    <mergeCell ref="A3:G3"/>
    <mergeCell ref="A15:G15"/>
    <mergeCell ref="B19:F19"/>
    <mergeCell ref="B20:F20"/>
    <mergeCell ref="B21:F21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2020-01-31T05:38:13Z</cp:lastPrinted>
  <dcterms:created xsi:type="dcterms:W3CDTF">2003-01-28T12:33:10Z</dcterms:created>
  <dcterms:modified xsi:type="dcterms:W3CDTF">2021-10-05T07:22:40Z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